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022F2472-CD33-4B41-BB1B-83255EC9A8FA}" xr6:coauthVersionLast="36" xr6:coauthVersionMax="36" xr10:uidLastSave="{00000000-0000-0000-0000-000000000000}"/>
  <bookViews>
    <workbookView xWindow="0" yWindow="0" windowWidth="28800" windowHeight="12225"/>
  </bookViews>
  <sheets>
    <sheet name="8ΕΚ_2017 2913_Δ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C10" i="1"/>
  <c r="B11" i="1"/>
  <c r="C11" i="1"/>
  <c r="B12" i="1"/>
  <c r="C12" i="1"/>
  <c r="B13" i="1"/>
  <c r="B14" i="1"/>
  <c r="B15" i="1"/>
  <c r="B16" i="1"/>
  <c r="B17" i="1"/>
  <c r="B18" i="1"/>
  <c r="C18" i="1"/>
  <c r="B19" i="1"/>
  <c r="B20" i="1"/>
  <c r="B21" i="1"/>
  <c r="B22" i="1"/>
  <c r="B23" i="1"/>
  <c r="C23" i="1"/>
  <c r="B24" i="1"/>
  <c r="B25" i="1"/>
  <c r="B26" i="1"/>
  <c r="B27" i="1"/>
  <c r="C27" i="1"/>
  <c r="B28" i="1"/>
  <c r="B29" i="1"/>
  <c r="C29" i="1"/>
  <c r="B30" i="1"/>
  <c r="B31" i="1"/>
  <c r="B32" i="1"/>
  <c r="C32" i="1"/>
  <c r="B33" i="1"/>
  <c r="B34" i="1"/>
  <c r="C34" i="1"/>
  <c r="B35" i="1"/>
  <c r="B36" i="1"/>
  <c r="B37" i="1"/>
  <c r="B38" i="1"/>
  <c r="B39" i="1"/>
  <c r="B40" i="1"/>
  <c r="B41" i="1"/>
  <c r="B42" i="1"/>
  <c r="B43" i="1"/>
  <c r="C43" i="1"/>
  <c r="B44" i="1"/>
  <c r="B45" i="1"/>
  <c r="B46" i="1"/>
  <c r="C46" i="1"/>
  <c r="B47" i="1"/>
  <c r="B48" i="1"/>
  <c r="B49" i="1"/>
  <c r="C49" i="1"/>
  <c r="B50" i="1"/>
  <c r="C50" i="1"/>
  <c r="B51" i="1"/>
  <c r="B52" i="1"/>
  <c r="B53" i="1"/>
  <c r="B54" i="1"/>
  <c r="C54" i="1"/>
</calcChain>
</file>

<file path=xl/sharedStrings.xml><?xml version="1.0" encoding="utf-8"?>
<sst xmlns="http://schemas.openxmlformats.org/spreadsheetml/2006/main" count="43" uniqueCount="10">
  <si>
    <t>ΠΛΗΡΩΣΗ ΘΕΣΕΩΝ ΜΕ ΣΕΙΡΑ ΠΡΟΤΕΡΑΙΟΤΗΤΑΣ (ΑΡΘΡΟ 18/Ν. 2190/1994) ΠΡΟΚΗΡΥΞΗ 8ΕΚ/2017 2913/03/07/2017</t>
  </si>
  <si>
    <t>Κ Α Τ Α Σ Τ Α Σ Η    Α Π Ο Ρ Ρ Ι Π Τ Ε Ω Ν</t>
  </si>
  <si>
    <t>ΔΕΥΤΕΡΟΒΑΘΜΙΑΣ ΕΚΠΑΙΔΕΥΣΗΣ (ΔΕ)</t>
  </si>
  <si>
    <t>Α/Α</t>
  </si>
  <si>
    <t>Α.Μ. ΥΠΟΨΗΦΙΟΥ</t>
  </si>
  <si>
    <t>ΑΙΤΙΟΛΟΓΙΑ ΑΠΟΡΡΙΨΗΣ</t>
  </si>
  <si>
    <t>ΔΙΟΡΙΣΤΕΟΣ ΑΠΟ ΑΝΑΠΛΗΡΩΣΗ ΜΕ ΑΠΟΦΑΣΗ 1036/2020</t>
  </si>
  <si>
    <t>ΑΠΟΣΥΡΣΗ ΑΙΤΗΣΗΣ ΣΥΜΜΕΤΟΧΗΣ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</si>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</sst>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"201304001202"</f>
        <v>201304001202</v>
      </c>
      <c r="C7" t="s">
        <v>6</v>
      </c>
    </row>
    <row r="8" spans="1:3" x14ac:dyDescent="0.25">
      <c r="A8">
        <v>2</v>
      </c>
      <c r="B8" t="str">
        <f>"200801010200"</f>
        <v>200801010200</v>
      </c>
      <c r="C8" t="s">
        <v>6</v>
      </c>
    </row>
    <row r="9" spans="1:3" x14ac:dyDescent="0.25">
      <c r="A9">
        <v>3</v>
      </c>
      <c r="B9" t="str">
        <f>"201511014448"</f>
        <v>201511014448</v>
      </c>
      <c r="C9" t="s">
        <v>6</v>
      </c>
    </row>
    <row r="10" spans="1:3" x14ac:dyDescent="0.25">
      <c r="A10">
        <v>4</v>
      </c>
      <c r="B10" t="str">
        <f>"00195077"</f>
        <v>00195077</v>
      </c>
      <c r="C10" t="str">
        <f>"001"</f>
        <v>001</v>
      </c>
    </row>
    <row r="11" spans="1:3" x14ac:dyDescent="0.25">
      <c r="A11">
        <v>5</v>
      </c>
      <c r="B11" t="str">
        <f>"00153210"</f>
        <v>00153210</v>
      </c>
      <c r="C11" t="str">
        <f>"001"</f>
        <v>001</v>
      </c>
    </row>
    <row r="12" spans="1:3" x14ac:dyDescent="0.25">
      <c r="A12">
        <v>6</v>
      </c>
      <c r="B12" t="str">
        <f>"00202640"</f>
        <v>00202640</v>
      </c>
      <c r="C12" t="str">
        <f>"001"</f>
        <v>001</v>
      </c>
    </row>
    <row r="13" spans="1:3" x14ac:dyDescent="0.25">
      <c r="A13">
        <v>7</v>
      </c>
      <c r="B13" t="str">
        <f>"00201299"</f>
        <v>00201299</v>
      </c>
      <c r="C13" t="s">
        <v>6</v>
      </c>
    </row>
    <row r="14" spans="1:3" x14ac:dyDescent="0.25">
      <c r="A14">
        <v>8</v>
      </c>
      <c r="B14" t="str">
        <f>"00143018"</f>
        <v>00143018</v>
      </c>
      <c r="C14" t="s">
        <v>6</v>
      </c>
    </row>
    <row r="15" spans="1:3" x14ac:dyDescent="0.25">
      <c r="A15">
        <v>9</v>
      </c>
      <c r="B15" t="str">
        <f>"201406015642"</f>
        <v>201406015642</v>
      </c>
      <c r="C15" t="s">
        <v>6</v>
      </c>
    </row>
    <row r="16" spans="1:3" x14ac:dyDescent="0.25">
      <c r="A16">
        <v>10</v>
      </c>
      <c r="B16" t="str">
        <f>"201401000425"</f>
        <v>201401000425</v>
      </c>
      <c r="C16" t="s">
        <v>6</v>
      </c>
    </row>
    <row r="17" spans="1:3" x14ac:dyDescent="0.25">
      <c r="A17">
        <v>11</v>
      </c>
      <c r="B17" t="str">
        <f>"201511004810"</f>
        <v>201511004810</v>
      </c>
      <c r="C17" t="s">
        <v>6</v>
      </c>
    </row>
    <row r="18" spans="1:3" x14ac:dyDescent="0.25">
      <c r="A18">
        <v>12</v>
      </c>
      <c r="B18" t="str">
        <f>"201604005976"</f>
        <v>201604005976</v>
      </c>
      <c r="C18" t="str">
        <f>"001"</f>
        <v>001</v>
      </c>
    </row>
    <row r="19" spans="1:3" x14ac:dyDescent="0.25">
      <c r="A19">
        <v>13</v>
      </c>
      <c r="B19" t="str">
        <f>"201402011729"</f>
        <v>201402011729</v>
      </c>
      <c r="C19" t="s">
        <v>6</v>
      </c>
    </row>
    <row r="20" spans="1:3" x14ac:dyDescent="0.25">
      <c r="A20">
        <v>14</v>
      </c>
      <c r="B20" t="str">
        <f>"200801000213"</f>
        <v>200801000213</v>
      </c>
      <c r="C20" t="s">
        <v>7</v>
      </c>
    </row>
    <row r="21" spans="1:3" x14ac:dyDescent="0.25">
      <c r="A21">
        <v>15</v>
      </c>
      <c r="B21" t="str">
        <f>"00192680"</f>
        <v>00192680</v>
      </c>
      <c r="C21" t="s">
        <v>6</v>
      </c>
    </row>
    <row r="22" spans="1:3" x14ac:dyDescent="0.25">
      <c r="A22">
        <v>16</v>
      </c>
      <c r="B22" t="str">
        <f>"201506003387"</f>
        <v>201506003387</v>
      </c>
      <c r="C22" t="s">
        <v>6</v>
      </c>
    </row>
    <row r="23" spans="1:3" x14ac:dyDescent="0.25">
      <c r="A23">
        <v>17</v>
      </c>
      <c r="B23" t="str">
        <f>"201510001979"</f>
        <v>201510001979</v>
      </c>
      <c r="C23" t="str">
        <f>"001"</f>
        <v>001</v>
      </c>
    </row>
    <row r="24" spans="1:3" x14ac:dyDescent="0.25">
      <c r="A24">
        <v>18</v>
      </c>
      <c r="B24" t="str">
        <f>"00112988"</f>
        <v>00112988</v>
      </c>
      <c r="C24" t="s">
        <v>6</v>
      </c>
    </row>
    <row r="25" spans="1:3" x14ac:dyDescent="0.25">
      <c r="A25">
        <v>19</v>
      </c>
      <c r="B25" t="str">
        <f>"201511037042"</f>
        <v>201511037042</v>
      </c>
      <c r="C25" t="s">
        <v>6</v>
      </c>
    </row>
    <row r="26" spans="1:3" x14ac:dyDescent="0.25">
      <c r="A26">
        <v>20</v>
      </c>
      <c r="B26" t="str">
        <f>"201506000608"</f>
        <v>201506000608</v>
      </c>
      <c r="C26" t="s">
        <v>6</v>
      </c>
    </row>
    <row r="27" spans="1:3" x14ac:dyDescent="0.25">
      <c r="A27">
        <v>21</v>
      </c>
      <c r="B27" t="str">
        <f>"201511034462"</f>
        <v>201511034462</v>
      </c>
      <c r="C27" t="str">
        <f>"001"</f>
        <v>001</v>
      </c>
    </row>
    <row r="28" spans="1:3" x14ac:dyDescent="0.25">
      <c r="A28">
        <v>22</v>
      </c>
      <c r="B28" t="str">
        <f>"00103948"</f>
        <v>00103948</v>
      </c>
      <c r="C28" t="s">
        <v>6</v>
      </c>
    </row>
    <row r="29" spans="1:3" x14ac:dyDescent="0.25">
      <c r="A29">
        <v>23</v>
      </c>
      <c r="B29" t="str">
        <f>"00208379"</f>
        <v>00208379</v>
      </c>
      <c r="C29" t="str">
        <f>"001"</f>
        <v>001</v>
      </c>
    </row>
    <row r="30" spans="1:3" x14ac:dyDescent="0.25">
      <c r="A30">
        <v>24</v>
      </c>
      <c r="B30" t="str">
        <f>"00193234"</f>
        <v>00193234</v>
      </c>
      <c r="C30" t="s">
        <v>6</v>
      </c>
    </row>
    <row r="31" spans="1:3" x14ac:dyDescent="0.25">
      <c r="A31">
        <v>25</v>
      </c>
      <c r="B31" t="str">
        <f>"200812000898"</f>
        <v>200812000898</v>
      </c>
      <c r="C31" t="s">
        <v>6</v>
      </c>
    </row>
    <row r="32" spans="1:3" x14ac:dyDescent="0.25">
      <c r="A32">
        <v>26</v>
      </c>
      <c r="B32" t="str">
        <f>"200712004470"</f>
        <v>200712004470</v>
      </c>
      <c r="C32" t="str">
        <f>"001"</f>
        <v>001</v>
      </c>
    </row>
    <row r="33" spans="1:3" x14ac:dyDescent="0.25">
      <c r="A33">
        <v>27</v>
      </c>
      <c r="B33" t="str">
        <f>"201511040982"</f>
        <v>201511040982</v>
      </c>
      <c r="C33" t="s">
        <v>6</v>
      </c>
    </row>
    <row r="34" spans="1:3" x14ac:dyDescent="0.25">
      <c r="A34">
        <v>28</v>
      </c>
      <c r="B34" t="str">
        <f>"201511040723"</f>
        <v>201511040723</v>
      </c>
      <c r="C34" t="str">
        <f>"001"</f>
        <v>001</v>
      </c>
    </row>
    <row r="35" spans="1:3" x14ac:dyDescent="0.25">
      <c r="A35">
        <v>29</v>
      </c>
      <c r="B35" t="str">
        <f>"201406001934"</f>
        <v>201406001934</v>
      </c>
      <c r="C35" t="s">
        <v>6</v>
      </c>
    </row>
    <row r="36" spans="1:3" x14ac:dyDescent="0.25">
      <c r="A36">
        <v>30</v>
      </c>
      <c r="B36" t="str">
        <f>"00154076"</f>
        <v>00154076</v>
      </c>
      <c r="C36" t="s">
        <v>6</v>
      </c>
    </row>
    <row r="37" spans="1:3" x14ac:dyDescent="0.25">
      <c r="A37">
        <v>31</v>
      </c>
      <c r="B37" t="str">
        <f>"201410008014"</f>
        <v>201410008014</v>
      </c>
      <c r="C37" t="s">
        <v>6</v>
      </c>
    </row>
    <row r="38" spans="1:3" x14ac:dyDescent="0.25">
      <c r="A38">
        <v>32</v>
      </c>
      <c r="B38" t="str">
        <f>"00185493"</f>
        <v>00185493</v>
      </c>
      <c r="C38" t="s">
        <v>6</v>
      </c>
    </row>
    <row r="39" spans="1:3" x14ac:dyDescent="0.25">
      <c r="A39">
        <v>33</v>
      </c>
      <c r="B39" t="str">
        <f>"00123387"</f>
        <v>00123387</v>
      </c>
      <c r="C39" t="s">
        <v>6</v>
      </c>
    </row>
    <row r="40" spans="1:3" x14ac:dyDescent="0.25">
      <c r="A40">
        <v>34</v>
      </c>
      <c r="B40" t="str">
        <f>"00005313"</f>
        <v>00005313</v>
      </c>
      <c r="C40" t="s">
        <v>6</v>
      </c>
    </row>
    <row r="41" spans="1:3" x14ac:dyDescent="0.25">
      <c r="A41">
        <v>35</v>
      </c>
      <c r="B41" t="str">
        <f>"201506004158"</f>
        <v>201506004158</v>
      </c>
      <c r="C41" t="s">
        <v>6</v>
      </c>
    </row>
    <row r="42" spans="1:3" x14ac:dyDescent="0.25">
      <c r="A42">
        <v>36</v>
      </c>
      <c r="B42" t="str">
        <f>"201511026489"</f>
        <v>201511026489</v>
      </c>
      <c r="C42" t="s">
        <v>6</v>
      </c>
    </row>
    <row r="43" spans="1:3" x14ac:dyDescent="0.25">
      <c r="A43">
        <v>37</v>
      </c>
      <c r="B43" t="str">
        <f>"201506004358"</f>
        <v>201506004358</v>
      </c>
      <c r="C43" t="str">
        <f>"001"</f>
        <v>001</v>
      </c>
    </row>
    <row r="44" spans="1:3" x14ac:dyDescent="0.25">
      <c r="A44">
        <v>38</v>
      </c>
      <c r="B44" t="str">
        <f>"00129564"</f>
        <v>00129564</v>
      </c>
      <c r="C44" t="s">
        <v>6</v>
      </c>
    </row>
    <row r="45" spans="1:3" x14ac:dyDescent="0.25">
      <c r="A45">
        <v>39</v>
      </c>
      <c r="B45" t="str">
        <f>"00145316"</f>
        <v>00145316</v>
      </c>
      <c r="C45" t="s">
        <v>6</v>
      </c>
    </row>
    <row r="46" spans="1:3" x14ac:dyDescent="0.25">
      <c r="A46">
        <v>40</v>
      </c>
      <c r="B46" t="str">
        <f>"00152471"</f>
        <v>00152471</v>
      </c>
      <c r="C46" t="str">
        <f>"001"</f>
        <v>001</v>
      </c>
    </row>
    <row r="47" spans="1:3" x14ac:dyDescent="0.25">
      <c r="A47">
        <v>41</v>
      </c>
      <c r="B47" t="str">
        <f>"201412005138"</f>
        <v>201412005138</v>
      </c>
      <c r="C47" t="s">
        <v>6</v>
      </c>
    </row>
    <row r="48" spans="1:3" x14ac:dyDescent="0.25">
      <c r="A48">
        <v>42</v>
      </c>
      <c r="B48" t="str">
        <f>"201406010157"</f>
        <v>201406010157</v>
      </c>
      <c r="C48" t="s">
        <v>6</v>
      </c>
    </row>
    <row r="49" spans="1:3" x14ac:dyDescent="0.25">
      <c r="A49">
        <v>43</v>
      </c>
      <c r="B49" t="str">
        <f>"201402007316"</f>
        <v>201402007316</v>
      </c>
      <c r="C49" t="str">
        <f>"001"</f>
        <v>001</v>
      </c>
    </row>
    <row r="50" spans="1:3" x14ac:dyDescent="0.25">
      <c r="A50">
        <v>44</v>
      </c>
      <c r="B50" t="str">
        <f>"00187262"</f>
        <v>00187262</v>
      </c>
      <c r="C50" t="str">
        <f>"001"</f>
        <v>001</v>
      </c>
    </row>
    <row r="51" spans="1:3" x14ac:dyDescent="0.25">
      <c r="A51">
        <v>45</v>
      </c>
      <c r="B51" t="str">
        <f>"00157917"</f>
        <v>00157917</v>
      </c>
      <c r="C51" t="s">
        <v>6</v>
      </c>
    </row>
    <row r="52" spans="1:3" x14ac:dyDescent="0.25">
      <c r="A52">
        <v>46</v>
      </c>
      <c r="B52" t="str">
        <f>"201405001943"</f>
        <v>201405001943</v>
      </c>
      <c r="C52" t="s">
        <v>6</v>
      </c>
    </row>
    <row r="53" spans="1:3" x14ac:dyDescent="0.25">
      <c r="A53">
        <v>47</v>
      </c>
      <c r="B53" t="str">
        <f>"00195730"</f>
        <v>00195730</v>
      </c>
      <c r="C53" t="s">
        <v>6</v>
      </c>
    </row>
    <row r="54" spans="1:3" x14ac:dyDescent="0.25">
      <c r="A54">
        <v>48</v>
      </c>
      <c r="B54" t="str">
        <f>"00016185"</f>
        <v>00016185</v>
      </c>
      <c r="C54" t="str">
        <f>"001"</f>
        <v>001</v>
      </c>
    </row>
    <row r="57" spans="1:3" x14ac:dyDescent="0.25">
      <c r="A57" t="s">
        <v>8</v>
      </c>
    </row>
    <row r="58" spans="1:3" x14ac:dyDescent="0.25">
      <c r="A58" t="s">
        <v>9</v>
      </c>
    </row>
    <row r="59" spans="1:3" x14ac:dyDescent="0.25">
      <c r="A59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8ΕΚ_2017 2913_ΔΕ_ΑΠΟΡΡΙΠΤΕΟΙ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2021-10-08T08:14:22Z</dcterms:created>
  <dcterms:modified xsi:type="dcterms:W3CDTF">2021-10-08T08:14:22Z</dcterms:modified>
</cp:coreProperties>
</file>